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6045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<sst xmlns="http://schemas.openxmlformats.org/spreadsheetml/2006/main" count="157" uniqueCount="150">
  <si>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</si>
  <si>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</si>
  <si>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</si>
  <si>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</si>
  <si>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</si>
  <si>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</si>
  <si>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</si>
  <si>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</si>
  <si>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</si>
  <si>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</si>
  <si>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</si>
  <si>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</si>
  <si>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</si>
  <si>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</si>
  <si>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</si>
  <si>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</si>
  <si>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</si>
  <si>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</si>
  <si>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</si>
  <si>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</si>
  <si>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</si>
  <si>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</si>
  <si>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</si>
  <si>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</si>
  <si>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</si>
  <si>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</si>
  <si>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</si>
  <si>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</si>
  <si>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</si>
  <si>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</si>
  <si>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</si>
  <si>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</si>
  <si>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</si>
  <si>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</si>
  <si>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</si>
  <si>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</si>
  <si>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</si>
  <si>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</si>
  <si>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</si>
  <si>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</si>
  <si>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</si>
  <si>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</si>
  <si>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</si>
  <si>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</si>
  <si>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</si>
  <si>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</si>
  <si>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</si>
  <si>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</si>
  <si>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</si>
  <si>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</si>
  <si>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</si>
  <si>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</si>
  <si>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</si>
  <si>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</si>
  <si>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</si>
  <si>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</si>
  <si>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</si>
  <si>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</si>
  <si>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</si>
  <si>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</si>
  <si>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</si>
  <si>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</si>
  <si>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</si>
  <si>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</si>
  <si>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</si>
  <si>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</si>
  <si>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</si>
  <si>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</si>
  <si>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</si>
  <si>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</si>
  <si>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</si>
  <si>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</si>
  <si>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</si>
  <si>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</si>
  <si>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</si>
  <si>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</si>
  <si>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</si>
  <si>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</si>
  <si>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</si>
  <si>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</si>
  <si>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</si>
  <si>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</si>
  <si>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</si>
  <si>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</si>
  <si>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</si>
  <si>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</si>
  <si>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</si>
  <si>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</si>
  <si>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</si>
  <si>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</si>
  <si>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</si>
  <si>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</si>
  <si>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</si>
  <si>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</si>
  <si>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</si>
  <si>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</si>
  <si>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</si>
  <si>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</si>
  <si>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</si>
  <si>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</si>
  <si>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</si>
  <si>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</si>
  <si>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</si>
  <si>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</si>
  <si>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</si>
  <si>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</si>
  <si>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</si>
  <si>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</si>
  <si>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</si>
  <si>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</si>
  <si>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</si>
  <si>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</si>
  <si>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</si>
  <si>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</si>
  <si>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</si>
  <si>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</si>
  <si>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</si>
  <si>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</si>
  <si>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</si>
  <si>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</si>
  <si>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</si>
  <si>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</si>
  <si>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</si>
  <si>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</si>
  <si>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</si>
  <si>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</si>
  <si>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</si>
  <si>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</si>
  <si>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</si>
  <si>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</si>
  <si>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</si>
  <si>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</si>
  <si>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</si>
  <si>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</si>
  <si>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</si>
  <si>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</si>
  <si>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</si>
  <si>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</si>
  <si>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</si>
  <si>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</si>
  <si>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Сапранович Евгения Игоревна</t>
  </si>
  <si>
    <t>СЕ88</t>
  </si>
  <si>
    <t>Аминова Амина Алексеевна</t>
  </si>
  <si>
    <t>АА88</t>
  </si>
  <si>
    <t>Панкина Валерия Владимировна</t>
  </si>
  <si>
    <t>ПВ88</t>
  </si>
  <si>
    <t>Хамитуллина Полина Ильдусовна</t>
  </si>
  <si>
    <t>ХП88</t>
  </si>
  <si>
    <t>Нейгум Евгений Максимович</t>
  </si>
  <si>
    <t>НЕ88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</si>
</sst>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zoomScaleNormal="100" zoomScaleSheetLayoutView="100" workbookViewId="0">
      <selection activeCell="Q17" sqref="Q17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8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>
        <v>35</v>
      </c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8</v>
      </c>
      <c r="E13" s="38">
        <v>1</v>
      </c>
      <c r="F13" s="38">
        <v>1</v>
      </c>
      <c r="G13" s="38">
        <v>1</v>
      </c>
      <c r="H13" s="38">
        <v>1</v>
      </c>
      <c r="I13" s="38"/>
      <c r="J13" s="38"/>
      <c r="K13" s="38"/>
      <c r="L13" s="38"/>
      <c r="M13" s="38"/>
      <c r="N13" s="38">
        <v>2</v>
      </c>
      <c r="O13" s="38">
        <v>1</v>
      </c>
      <c r="P13" s="38">
        <v>1</v>
      </c>
      <c r="Q13" s="38"/>
      <c r="R13" s="38"/>
      <c r="S13" s="38"/>
      <c r="T13" s="38"/>
      <c r="U13" s="38"/>
      <c r="V13" s="38"/>
      <c r="W13" s="38"/>
      <c r="X13" s="38"/>
      <c r="Y13" s="38">
        <f>SUM(E13:X13)</f>
        <v>8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>
        <f>Y13/$R$9</f>
        <v>0.22857142857142856</v>
      </c>
    </row>
    <row r="14" spans="1:28" s="42" customFormat="1" x14ac:dyDescent="0.25">
      <c r="A14" s="40">
        <v>2</v>
      </c>
      <c r="B14" s="37" t="s">
        <v>142</v>
      </c>
      <c r="C14" s="38" t="s">
        <v>143</v>
      </c>
      <c r="D14" s="39">
        <v>8</v>
      </c>
      <c r="E14" s="38">
        <v>1</v>
      </c>
      <c r="F14" s="38">
        <v>1</v>
      </c>
      <c r="G14" s="38">
        <v>1</v>
      </c>
      <c r="H14" s="38">
        <v>1</v>
      </c>
      <c r="I14" s="38"/>
      <c r="J14" s="38"/>
      <c r="K14" s="38"/>
      <c r="L14" s="38"/>
      <c r="M14" s="38"/>
      <c r="N14" s="38">
        <v>1</v>
      </c>
      <c r="O14" s="38">
        <v>1</v>
      </c>
      <c r="P14" s="38">
        <v>1</v>
      </c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7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0.2</v>
      </c>
    </row>
    <row r="15" spans="1:28" s="42" customFormat="1" x14ac:dyDescent="0.25">
      <c r="A15" s="40">
        <v>3</v>
      </c>
      <c r="B15" s="37" t="s">
        <v>144</v>
      </c>
      <c r="C15" s="38" t="s">
        <v>145</v>
      </c>
      <c r="D15" s="39">
        <v>8</v>
      </c>
      <c r="E15" s="38">
        <v>1</v>
      </c>
      <c r="F15" s="38">
        <v>1</v>
      </c>
      <c r="G15" s="38">
        <v>1</v>
      </c>
      <c r="H15" s="38">
        <v>1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4</v>
      </c>
      <c r="Z15" s="38">
        <f t="shared" si="0"/>
        <v>3</v>
      </c>
      <c r="AA15" s="38" t="str">
        <f>IF(Z15=1,"победитель",IF(Z15=2,"призер",IF(Z15=3,"призер","-")))</f>
        <v>призер</v>
      </c>
      <c r="AB15" s="41">
        <f t="shared" si="3"/>
        <v>0.11428571428571428</v>
      </c>
    </row>
    <row r="16" spans="1:28" s="42" customFormat="1" x14ac:dyDescent="0.25">
      <c r="A16" s="40">
        <v>4</v>
      </c>
      <c r="B16" s="37" t="s">
        <v>146</v>
      </c>
      <c r="C16" s="38" t="s">
        <v>147</v>
      </c>
      <c r="D16" s="39">
        <v>8</v>
      </c>
      <c r="E16" s="38"/>
      <c r="F16" s="38"/>
      <c r="G16" s="38"/>
      <c r="H16" s="38"/>
      <c r="I16" s="38"/>
      <c r="J16" s="38"/>
      <c r="K16" s="38"/>
      <c r="L16" s="38"/>
      <c r="M16" s="38"/>
      <c r="N16" s="38">
        <v>2</v>
      </c>
      <c r="O16" s="38">
        <v>2</v>
      </c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4</v>
      </c>
      <c r="Z16" s="38">
        <f t="shared" si="0"/>
        <v>3</v>
      </c>
      <c r="AA16" s="38" t="str">
        <f t="shared" si="2"/>
        <v>призер</v>
      </c>
      <c r="AB16" s="41">
        <f t="shared" si="3"/>
        <v>0.11428571428571428</v>
      </c>
    </row>
    <row r="17" spans="1:28" s="42" customFormat="1" x14ac:dyDescent="0.25">
      <c r="A17" s="40">
        <v>5</v>
      </c>
      <c r="B17" s="37" t="s">
        <v>148</v>
      </c>
      <c r="C17" s="38" t="s">
        <v>149</v>
      </c>
      <c r="D17" s="38">
        <v>8</v>
      </c>
      <c r="E17" s="38">
        <v>1</v>
      </c>
      <c r="F17" s="38">
        <v>1</v>
      </c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2</v>
      </c>
      <c r="Z17" s="38">
        <f t="shared" si="0"/>
        <v>5</v>
      </c>
      <c r="AA17" s="38" t="str">
        <f t="shared" si="2"/>
        <v>-</v>
      </c>
      <c r="AB17" s="41">
        <f t="shared" si="3"/>
        <v>5.7142857142857141E-2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6</v>
      </c>
      <c r="AA18" s="38" t="str">
        <f t="shared" si="2"/>
        <v>-</v>
      </c>
      <c r="AB18" s="41">
        <f t="shared" si="3"/>
        <v>0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6</v>
      </c>
      <c r="AA19" s="38" t="str">
        <f t="shared" si="2"/>
        <v>-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6</v>
      </c>
      <c r="AA20" s="38" t="str">
        <f t="shared" si="2"/>
        <v>-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6</v>
      </c>
      <c r="AA21" s="38" t="str">
        <f t="shared" si="2"/>
        <v>-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6</v>
      </c>
      <c r="AA22" s="38" t="str">
        <f t="shared" si="2"/>
        <v>-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6</v>
      </c>
      <c r="AA23" s="38" t="str">
        <f t="shared" si="2"/>
        <v>-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6</v>
      </c>
      <c r="AA24" s="38" t="str">
        <f t="shared" si="2"/>
        <v>-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6</v>
      </c>
      <c r="AA25" s="38" t="str">
        <f t="shared" si="2"/>
        <v>-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6</v>
      </c>
      <c r="AA26" s="38" t="str">
        <f t="shared" si="2"/>
        <v>-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6</v>
      </c>
      <c r="AA27" s="38" t="str">
        <f t="shared" si="2"/>
        <v>-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6</v>
      </c>
      <c r="AA28" s="38" t="str">
        <f t="shared" si="2"/>
        <v>-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6</v>
      </c>
      <c r="AA29" s="38" t="str">
        <f t="shared" si="2"/>
        <v>-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6</v>
      </c>
      <c r="AA30" s="38" t="str">
        <f t="shared" si="2"/>
        <v>-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6</v>
      </c>
      <c r="AA31" s="38" t="str">
        <f t="shared" si="2"/>
        <v>-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6</v>
      </c>
      <c r="AA32" s="38" t="str">
        <f t="shared" si="2"/>
        <v>-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6</v>
      </c>
      <c r="AA33" s="38" t="str">
        <f t="shared" si="2"/>
        <v>-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6</v>
      </c>
      <c r="AA34" s="38" t="str">
        <f t="shared" si="2"/>
        <v>-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6</v>
      </c>
      <c r="AA35" s="38" t="str">
        <f t="shared" si="2"/>
        <v>-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6</v>
      </c>
      <c r="AA36" s="38" t="str">
        <f t="shared" si="2"/>
        <v>-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6</v>
      </c>
      <c r="AA37" s="38" t="str">
        <f t="shared" si="2"/>
        <v>-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6</v>
      </c>
      <c r="AA38" s="38" t="str">
        <f t="shared" si="2"/>
        <v>-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6</v>
      </c>
      <c r="AA39" s="38" t="str">
        <f t="shared" si="2"/>
        <v>-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6</v>
      </c>
      <c r="AA40" s="38" t="str">
        <f t="shared" si="2"/>
        <v>-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6</v>
      </c>
      <c r="AA41" s="38" t="str">
        <f t="shared" si="2"/>
        <v>-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6</v>
      </c>
      <c r="AA42" s="38" t="str">
        <f t="shared" si="2"/>
        <v>-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6</v>
      </c>
      <c r="AA43" s="38" t="str">
        <f t="shared" si="2"/>
        <v>-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6</v>
      </c>
      <c r="AA44" s="38" t="str">
        <f t="shared" si="2"/>
        <v>-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6</v>
      </c>
      <c r="AA45" s="38" t="str">
        <f t="shared" si="2"/>
        <v>-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6</v>
      </c>
      <c r="AA46" s="38" t="str">
        <f t="shared" si="2"/>
        <v>-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6</v>
      </c>
      <c r="AA47" s="38" t="str">
        <f t="shared" si="2"/>
        <v>-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6</v>
      </c>
      <c r="AA48" s="38" t="str">
        <f t="shared" si="2"/>
        <v>-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6</v>
      </c>
      <c r="AA49" s="38" t="str">
        <f t="shared" si="2"/>
        <v>-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6</v>
      </c>
      <c r="AA50" s="38" t="str">
        <f t="shared" si="2"/>
        <v>-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6</v>
      </c>
      <c r="AA51" s="38" t="str">
        <f t="shared" si="2"/>
        <v>-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6</v>
      </c>
      <c r="AA52" s="38" t="str">
        <f t="shared" si="2"/>
        <v>-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6</v>
      </c>
      <c r="AA53" s="38" t="str">
        <f t="shared" si="2"/>
        <v>-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6</v>
      </c>
      <c r="AA54" s="38" t="str">
        <f t="shared" si="2"/>
        <v>-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6</v>
      </c>
      <c r="AA55" s="38" t="str">
        <f t="shared" si="2"/>
        <v>-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6</v>
      </c>
      <c r="AA56" s="38" t="str">
        <f t="shared" si="2"/>
        <v>-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6</v>
      </c>
      <c r="AA57" s="38" t="str">
        <f t="shared" si="2"/>
        <v>-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6</v>
      </c>
      <c r="AA58" s="38" t="str">
        <f t="shared" si="2"/>
        <v>-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6</v>
      </c>
      <c r="AA59" s="38" t="str">
        <f t="shared" si="2"/>
        <v>-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6</v>
      </c>
      <c r="AA60" s="38" t="str">
        <f t="shared" si="2"/>
        <v>-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6</v>
      </c>
      <c r="AA61" s="38" t="str">
        <f t="shared" si="2"/>
        <v>-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6</v>
      </c>
      <c r="AA62" s="38" t="str">
        <f t="shared" si="2"/>
        <v>-</v>
      </c>
      <c r="AB62" s="41">
        <f t="shared" si="3"/>
        <v>0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8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35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Сапранович Е.И.</v>
      </c>
      <c r="C13" s="38" t="str">
        <f>IF(Протокол!C13=0,"",Протокол!C13)</f>
        <v>СЕ88</v>
      </c>
      <c r="D13" s="38">
        <f>IF(Протокол!D13=0,"",Протокол!D13)</f>
        <v>8</v>
      </c>
      <c r="E13" s="38">
        <f>IF(Протокол!E13=0,"",Протокол!E13)</f>
        <v>1</v>
      </c>
      <c r="F13" s="38">
        <f>IF(Протокол!F13=0,"",Протокол!F13)</f>
        <v>1</v>
      </c>
      <c r="G13" s="38">
        <f>IF(Протокол!G13=0,"",Протокол!G13)</f>
        <v>1</v>
      </c>
      <c r="H13" s="38">
        <f>IF(Протокол!H13=0,"",Протокол!H13)</f>
        <v>1</v>
      </c>
      <c r="I13" s="38" t="str">
        <f>IF(Протокол!I13=0,"",Протокол!I13)</f>
        <v/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>
        <f>IF(Протокол!N13=0,"",Протокол!N13)</f>
        <v>2</v>
      </c>
      <c r="O13" s="38">
        <f>IF(Протокол!O13=0,"",Протокол!O13)</f>
        <v>1</v>
      </c>
      <c r="P13" s="38">
        <f>IF(Протокол!P13=0,"",Протокол!P13)</f>
        <v>1</v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8</v>
      </c>
      <c r="Z13" s="38">
        <f>Протокол!Z13</f>
        <v>1</v>
      </c>
      <c r="AA13" s="38" t="str">
        <f>Протокол!AA13</f>
        <v>победитель</v>
      </c>
      <c r="AB13" s="41">
        <f>Протокол!AB13</f>
        <v>0.22857142857142856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Аминова А.А.</v>
      </c>
      <c r="C14" s="38" t="str">
        <f>IF(Протокол!C14=0,"",Протокол!C14)</f>
        <v>АА88</v>
      </c>
      <c r="D14" s="38">
        <f>IF(Протокол!D14=0,"",Протокол!D14)</f>
        <v>8</v>
      </c>
      <c r="E14" s="38">
        <f>IF(Протокол!E14=0,"",Протокол!E14)</f>
        <v>1</v>
      </c>
      <c r="F14" s="38">
        <f>IF(Протокол!F14=0,"",Протокол!F14)</f>
        <v>1</v>
      </c>
      <c r="G14" s="38">
        <f>IF(Протокол!G14=0,"",Протокол!G14)</f>
        <v>1</v>
      </c>
      <c r="H14" s="38">
        <f>IF(Протокол!H14=0,"",Протокол!H14)</f>
        <v>1</v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>
        <f>IF(Протокол!N14=0,"",Протокол!N14)</f>
        <v>1</v>
      </c>
      <c r="O14" s="38">
        <f>IF(Протокол!O14=0,"",Протокол!O14)</f>
        <v>1</v>
      </c>
      <c r="P14" s="38">
        <f>IF(Протокол!P14=0,"",Протокол!P14)</f>
        <v>1</v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7</v>
      </c>
      <c r="Z14" s="38">
        <f>Протокол!Z14</f>
        <v>2</v>
      </c>
      <c r="AA14" s="38" t="str">
        <f>Протокол!AA14</f>
        <v>призер</v>
      </c>
      <c r="AB14" s="41">
        <f>Протокол!AB14</f>
        <v>0.2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Панкина В.В.</v>
      </c>
      <c r="C15" s="38" t="str">
        <f>IF(Протокол!C15=0,"",Протокол!C15)</f>
        <v>ПВ88</v>
      </c>
      <c r="D15" s="38">
        <f>IF(Протокол!D15=0,"",Протокол!D15)</f>
        <v>8</v>
      </c>
      <c r="E15" s="38">
        <f>IF(Протокол!E15=0,"",Протокол!E15)</f>
        <v>1</v>
      </c>
      <c r="F15" s="38">
        <f>IF(Протокол!F15=0,"",Протокол!F15)</f>
        <v>1</v>
      </c>
      <c r="G15" s="38">
        <f>IF(Протокол!G15=0,"",Протокол!G15)</f>
        <v>1</v>
      </c>
      <c r="H15" s="38">
        <f>IF(Протокол!H15=0,"",Протокол!H15)</f>
        <v>1</v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4</v>
      </c>
      <c r="Z15" s="38">
        <f>Протокол!Z15</f>
        <v>3</v>
      </c>
      <c r="AA15" s="38" t="str">
        <f>Протокол!AA15</f>
        <v>призер</v>
      </c>
      <c r="AB15" s="41">
        <f>Протокол!AB15</f>
        <v>0.11428571428571428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Хамитуллина П.И.</v>
      </c>
      <c r="C16" s="38" t="str">
        <f>IF(Протокол!C16=0,"",Протокол!C16)</f>
        <v>ХП88</v>
      </c>
      <c r="D16" s="38">
        <f>IF(Протокол!D16=0,"",Протокол!D16)</f>
        <v>8</v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>
        <f>IF(Протокол!N16=0,"",Протокол!N16)</f>
        <v>2</v>
      </c>
      <c r="O16" s="38">
        <f>IF(Протокол!O16=0,"",Протокол!O16)</f>
        <v>2</v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4</v>
      </c>
      <c r="Z16" s="38">
        <f>Протокол!Z16</f>
        <v>3</v>
      </c>
      <c r="AA16" s="38" t="str">
        <f>Протокол!AA16</f>
        <v>призер</v>
      </c>
      <c r="AB16" s="41">
        <f>Протокол!AB16</f>
        <v>0.11428571428571428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>Нейгум Е.М.</v>
      </c>
      <c r="C17" s="38" t="str">
        <f>IF(Протокол!C17=0,"",Протокол!C17)</f>
        <v>НЕ88</v>
      </c>
      <c r="D17" s="38">
        <f>IF(Протокол!D17=0,"",Протокол!D17)</f>
        <v>8</v>
      </c>
      <c r="E17" s="38">
        <f>IF(Протокол!E17=0,"",Протокол!E17)</f>
        <v>1</v>
      </c>
      <c r="F17" s="38">
        <f>IF(Протокол!F17=0,"",Протокол!F17)</f>
        <v>1</v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>
        <f>IF(Протокол!Y17=0,"",Протокол!Y17)</f>
        <v>2</v>
      </c>
      <c r="Z17" s="38">
        <f>Протокол!Z17</f>
        <v>5</v>
      </c>
      <c r="AA17" s="38" t="str">
        <f>Протокол!AA17</f>
        <v>-</v>
      </c>
      <c r="AB17" s="41">
        <f>Протокол!AB17</f>
        <v>5.7142857142857141E-2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6</v>
      </c>
      <c r="AA18" s="38" t="str">
        <f>Протокол!AA18</f>
        <v>-</v>
      </c>
      <c r="AB18" s="41">
        <f>Протокол!AB18</f>
        <v>0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6</v>
      </c>
      <c r="AA19" s="38" t="str">
        <f>Протокол!AA19</f>
        <v>-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6</v>
      </c>
      <c r="AA20" s="38" t="str">
        <f>Протокол!AA20</f>
        <v>-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6</v>
      </c>
      <c r="AA21" s="38" t="str">
        <f>Протокол!AA21</f>
        <v>-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6</v>
      </c>
      <c r="AA22" s="38" t="str">
        <f>Протокол!AA22</f>
        <v>-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6</v>
      </c>
      <c r="AA23" s="38" t="str">
        <f>Протокол!AA23</f>
        <v>-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6</v>
      </c>
      <c r="AA24" s="38" t="str">
        <f>Протокол!AA24</f>
        <v>-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6</v>
      </c>
      <c r="AA25" s="38" t="str">
        <f>Протокол!AA25</f>
        <v>-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6</v>
      </c>
      <c r="AA26" s="38" t="str">
        <f>Протокол!AA26</f>
        <v>-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6</v>
      </c>
      <c r="AA27" s="38" t="str">
        <f>Протокол!AA27</f>
        <v>-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6</v>
      </c>
      <c r="AA28" s="38" t="str">
        <f>Протокол!AA28</f>
        <v>-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6</v>
      </c>
      <c r="AA29" s="38" t="str">
        <f>Протокол!AA29</f>
        <v>-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6</v>
      </c>
      <c r="AA30" s="38" t="str">
        <f>Протокол!AA30</f>
        <v>-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6</v>
      </c>
      <c r="AA31" s="38" t="str">
        <f>Протокол!AA31</f>
        <v>-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6</v>
      </c>
      <c r="AA32" s="38" t="str">
        <f>Протокол!AA32</f>
        <v>-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6</v>
      </c>
      <c r="AA33" s="38" t="str">
        <f>Протокол!AA33</f>
        <v>-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6</v>
      </c>
      <c r="AA34" s="38" t="str">
        <f>Протокол!AA34</f>
        <v>-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6</v>
      </c>
      <c r="AA35" s="38" t="str">
        <f>Протокол!AA35</f>
        <v>-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6</v>
      </c>
      <c r="AA36" s="38" t="str">
        <f>Протокол!AA36</f>
        <v>-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6</v>
      </c>
      <c r="AA37" s="38" t="str">
        <f>Протокол!AA37</f>
        <v>-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6</v>
      </c>
      <c r="AA38" s="38" t="str">
        <f>Протокол!AA38</f>
        <v>-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6</v>
      </c>
      <c r="AA39" s="38" t="str">
        <f>Протокол!AA39</f>
        <v>-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6</v>
      </c>
      <c r="AA40" s="38" t="str">
        <f>Протокол!AA40</f>
        <v>-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6</v>
      </c>
      <c r="AA41" s="38" t="str">
        <f>Протокол!AA41</f>
        <v>-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6</v>
      </c>
      <c r="AA42" s="38" t="str">
        <f>Протокол!AA42</f>
        <v>-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6</v>
      </c>
      <c r="AA43" s="38" t="str">
        <f>Протокол!AA43</f>
        <v>-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6</v>
      </c>
      <c r="AA44" s="38" t="str">
        <f>Протокол!AA44</f>
        <v>-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6</v>
      </c>
      <c r="AA45" s="38" t="str">
        <f>Протокол!AA45</f>
        <v>-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6</v>
      </c>
      <c r="AA46" s="38" t="str">
        <f>Протокол!AA46</f>
        <v>-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6</v>
      </c>
      <c r="AA47" s="38" t="str">
        <f>Протокол!AA47</f>
        <v>-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6</v>
      </c>
      <c r="AA48" s="38" t="str">
        <f>Протокол!AA48</f>
        <v>-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6</v>
      </c>
      <c r="AA49" s="38" t="str">
        <f>Протокол!AA49</f>
        <v>-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6</v>
      </c>
      <c r="AA50" s="38" t="str">
        <f>Протокол!AA50</f>
        <v>-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6</v>
      </c>
      <c r="AA51" s="38" t="str">
        <f>Протокол!AA51</f>
        <v>-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6</v>
      </c>
      <c r="AA52" s="38" t="str">
        <f>Протокол!AA52</f>
        <v>-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6</v>
      </c>
      <c r="AA53" s="38" t="str">
        <f>Протокол!AA53</f>
        <v>-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6</v>
      </c>
      <c r="AA54" s="38" t="str">
        <f>Протокол!AA54</f>
        <v>-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6</v>
      </c>
      <c r="AA55" s="38" t="str">
        <f>Протокол!AA55</f>
        <v>-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6</v>
      </c>
      <c r="AA56" s="38" t="str">
        <f>Протокол!AA56</f>
        <v>-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6</v>
      </c>
      <c r="AA57" s="38" t="str">
        <f>Протокол!AA57</f>
        <v>-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6</v>
      </c>
      <c r="AA58" s="38" t="str">
        <f>Протокол!AA58</f>
        <v>-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6</v>
      </c>
      <c r="AA59" s="38" t="str">
        <f>Протокол!AA59</f>
        <v>-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6</v>
      </c>
      <c r="AA60" s="38" t="str">
        <f>Протокол!AA60</f>
        <v>-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6</v>
      </c>
      <c r="AA61" s="38" t="str">
        <f>Протокол!AA61</f>
        <v>-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6</v>
      </c>
      <c r="AA62" s="38" t="str">
        <f>Протокол!AA62</f>
        <v>-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2020-11-06T13:08:19Z</dcterms:modified>
</cp:coreProperties>
</file>